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nchik\Desktop\ПРОГРАММЫ\Новые МП\Транспортная инфраструктура\МП Транспортная инфраструктура\"/>
    </mc:Choice>
  </mc:AlternateContent>
  <bookViews>
    <workbookView xWindow="-120" yWindow="-120" windowWidth="38640" windowHeight="21120"/>
  </bookViews>
  <sheets>
    <sheet name="Раздел 1" sheetId="1" r:id="rId1"/>
    <sheet name="Раздел 2" sheetId="2" r:id="rId2"/>
    <sheet name="Раздел 3" sheetId="5" r:id="rId3"/>
    <sheet name="Раздел 4" sheetId="4" r:id="rId4"/>
  </sheets>
  <definedNames>
    <definedName name="_xlnm.Print_Area" localSheetId="0">'Раздел 1'!$A$1:$N$19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4" l="1"/>
  <c r="J8" i="4"/>
  <c r="K8" i="4"/>
  <c r="L8" i="4"/>
  <c r="M8" i="4"/>
  <c r="I9" i="4"/>
  <c r="J9" i="4"/>
  <c r="K9" i="4"/>
  <c r="L9" i="4"/>
  <c r="M9" i="4"/>
  <c r="I10" i="4"/>
  <c r="J10" i="4"/>
  <c r="K10" i="4"/>
  <c r="L10" i="4"/>
  <c r="M10" i="4"/>
  <c r="H8" i="4"/>
  <c r="H9" i="4"/>
  <c r="H10" i="4"/>
  <c r="H7" i="4"/>
  <c r="H12" i="4"/>
  <c r="I12" i="4"/>
  <c r="J12" i="4"/>
  <c r="K12" i="4"/>
  <c r="L12" i="4"/>
  <c r="M12" i="4"/>
  <c r="N13" i="4"/>
  <c r="N14" i="4"/>
  <c r="N15" i="4"/>
  <c r="N16" i="4"/>
  <c r="N12" i="4" l="1"/>
  <c r="H18" i="1" s="1"/>
  <c r="M11" i="4"/>
  <c r="L11" i="4"/>
  <c r="K11" i="4"/>
  <c r="I11" i="4"/>
  <c r="I7" i="4" s="1"/>
  <c r="N11" i="4" l="1"/>
  <c r="N10" i="4"/>
  <c r="N9" i="4"/>
  <c r="N8" i="4"/>
  <c r="J7" i="4"/>
  <c r="K7" i="4"/>
  <c r="L7" i="4"/>
  <c r="M7" i="4"/>
  <c r="N7" i="4" l="1"/>
</calcChain>
</file>

<file path=xl/sharedStrings.xml><?xml version="1.0" encoding="utf-8"?>
<sst xmlns="http://schemas.openxmlformats.org/spreadsheetml/2006/main" count="87" uniqueCount="72">
  <si>
    <t xml:space="preserve">ПАСПОРТ МУНИЦИПАЛЬНОЙ ПРОГРАММЫ </t>
  </si>
  <si>
    <t>Раздел 1. Основные положения</t>
  </si>
  <si>
    <t>Куратор муниципальной программы</t>
  </si>
  <si>
    <t>Ответственный исполнитель муниципальной программы</t>
  </si>
  <si>
    <t>Соисполнители</t>
  </si>
  <si>
    <t>Участники</t>
  </si>
  <si>
    <t>Период реализации</t>
  </si>
  <si>
    <t xml:space="preserve">Цели/ задачи муниципальной программы </t>
  </si>
  <si>
    <t>Направления (подпрограммы)</t>
  </si>
  <si>
    <t>Объемы финансового обеспечения за весь период реализации</t>
  </si>
  <si>
    <t>Связь с национальными целями развития Российской Федерации/Государственными программами Сахалинской области</t>
  </si>
  <si>
    <t>№ п/п</t>
  </si>
  <si>
    <t>Наименование показателя</t>
  </si>
  <si>
    <t>Единица измерения (по ОКЕИ)</t>
  </si>
  <si>
    <t>Значения показателей</t>
  </si>
  <si>
    <t>Документ</t>
  </si>
  <si>
    <t>Ответственный за достижение показателя</t>
  </si>
  <si>
    <t>Связь с показателями национальных целей</t>
  </si>
  <si>
    <t>план</t>
  </si>
  <si>
    <t xml:space="preserve">Задачи структурного элемента / 
отдельного мероприятия
</t>
  </si>
  <si>
    <t>Краткое описание ожидаемых эффектов от реализации задачи структурного элемента</t>
  </si>
  <si>
    <t>1.</t>
  </si>
  <si>
    <t>1.1.</t>
  </si>
  <si>
    <t xml:space="preserve">Наименование муниципальной программы, структурного элемента/ источник финансового обеспечения
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</si>
  <si>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</si>
  <si>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</si>
  <si>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</si>
  <si>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</si>
  <si>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 xml:space="preserve">федеральный бюджет 
</t>
  </si>
  <si>
    <t>внебюджетные источники</t>
  </si>
  <si>
    <t>ВСЕГО</t>
  </si>
  <si>
    <t>Уровень показателя (1)</t>
  </si>
  <si>
    <t>Показатель МП, с которым связана задача структурного элемента</t>
  </si>
  <si>
    <t>№      п/п</t>
  </si>
  <si>
    <t>-</t>
  </si>
  <si>
    <t>2026 - 2031 годы</t>
  </si>
  <si>
    <t>Отсутствуют</t>
  </si>
  <si>
    <t>Срок реализации: 2026 - 2031 годы</t>
  </si>
  <si>
    <t xml:space="preserve">Отдел экономики </t>
  </si>
  <si>
    <t>чел.</t>
  </si>
  <si>
    <t>Приложение 1</t>
  </si>
  <si>
    <t>Базовое значение 2024 год</t>
  </si>
  <si>
    <t>Доля автомобильных дорог общего пользования местного значения, отвечающих нормативным требованиям</t>
  </si>
  <si>
    <t>%</t>
  </si>
  <si>
    <t>Отдел ЖК и ДХ</t>
  </si>
  <si>
    <t>Цель 2. Доведение доли протяженности автомобильных дорог общего пользования местного значения на территории муниципального образования Ногликский муниципальный округ Сахалинской области, соответствующих нормативным требованиям к транспортно-эксплуатационным показателям, в общей протяженности указанных автомобильных дорог до 44,0 процентов к 2031 году.                                           Задача 1. Разработка и реализация комплекса мероприятий, направленных на приведение в нормативное состояние автомобильных дорог общего пользования местного значения на территории муниципального образования Ногликский муниципальный округ Сахалинской области, соответствующих нормативным требованиям к транспортно-эксплуатационным показателям.</t>
  </si>
  <si>
    <t xml:space="preserve">Цель 2. Доведение доли протяженности автомобильных дорог общего пользования местного значения на территории муниципального образования Ногликский муниципальный округ Сахалинской области, соответствующих нормативным требованиям к транспортно-эксплуатационным показателям, в общей протяженности указанных автомобильных дорог до 44,0 процентов к 2031 году.   </t>
  </si>
  <si>
    <t>Количество перевезенных пассажиров на муниципальных маршрутах</t>
  </si>
  <si>
    <t>МП</t>
  </si>
  <si>
    <t>1.2.</t>
  </si>
  <si>
    <t xml:space="preserve">Государственная программа Сахалинской области «Развитие транспортной инфраструктуры и дорожного хозяйства Сахалинской области», утвержденная постановлением Правительства Сахалинской области от 03.08.2023 № 414 </t>
  </si>
  <si>
    <t xml:space="preserve">    тысяч рублей</t>
  </si>
  <si>
    <t>Отдел жилищно-коммунального хозяйства департамента экономического развития, строительства и жилищно-коммунального хозяйства администрации муниципального образования Ногликский муниципальный округ Сахалинской области (далее - ОЖК и ДХ)</t>
  </si>
  <si>
    <t>к муниципальной программе "Развитие транспортной инфраструктуры и дорожного хозяйства
муниципального образования Ногликский муниципальный округ Сахалинской области", утвержденной постановлением
администрации муниципального образования
Ногликский муниципальный округ
Сахалинской области
от _________ № ______</t>
  </si>
  <si>
    <t>Первый вице - мэр муниципального образования Ногликский муниципальный округ Сахалинской области</t>
  </si>
  <si>
    <t xml:space="preserve">Раздел 2. Показатели муниципальной программы </t>
  </si>
  <si>
    <t xml:space="preserve">Раздел 3 Структура муниципальной программы </t>
  </si>
  <si>
    <t xml:space="preserve">Задача 2. Модернизация и развитие автомобильных дорог общего пользования местного значения </t>
  </si>
  <si>
    <t xml:space="preserve">Раздел 4. Финансовое обеспечение муниципальной программы </t>
  </si>
  <si>
    <t>Комплекс процессных мероприятий «Обеспечение транспортной доступности и развитие инфраструктуры дорожного хозяйства Ногликский муниципальный округ Сахалинской области", в том числе"</t>
  </si>
  <si>
    <t xml:space="preserve">1. Государственная программа Сахалинской области «Развитие транспортной инфраструктуры и дорожного хозяйства Сахалинской области», утвержденная постановлением Правительства Сахалинской области от 03.08.2023 № 414 
</t>
  </si>
  <si>
    <t>Количество перевезенных пассажиров на муниципальных маршрутах (нарастающим итогом)</t>
  </si>
  <si>
    <t>Доля автомобильных дорог общего пользования местного значения, отвечающих нормативным требованиям (нарастающим итогом)</t>
  </si>
  <si>
    <t>Задача 1. Обеспечение доступности для населения муниципального образования Ногликский муниципальный округ Сахалинской области услуг в сфере пассажирских перевозок</t>
  </si>
  <si>
    <t xml:space="preserve">Обеспечена модернизация и развитие автомобильных дорог общего пользования местного значения </t>
  </si>
  <si>
    <t>Отдел экономики департамента экономического развития, строительства и жилищно-коммунального хозяйства администрации муниципального образования Ногликский муниципальный округ Сахалинской области (далее - отдел экономики), отдел строительства и архитектуры (далее - отдел СиА), Комитет по управлению муниципальным имуществом муниципального образования Ногликский муниципальный округ Сахалинской области (далее - КУМИ)</t>
  </si>
  <si>
    <t xml:space="preserve"> "Развитие транспортной инфраструктуры и дорожного хозяйства муниципального образования Ногликский муниципальный округ Сахалинской области"</t>
  </si>
  <si>
    <t xml:space="preserve">Цель 1. Увеличение объема перевезенных пассажиров на муниципальных маршрутах до 168 431 пассажира к 2031 году.                                                                                         Задача 1. Разработка и реализация комплекса мероприятий по улучшению предоставляемых пассажирских услуг населению, организацию пассажирского обслуживания населения и поддержку перевозчиков, осуществляющих пассажирские услуги населению на территории муниципального образования Ногликский муниципальный округ Сахалинской области.                               </t>
  </si>
  <si>
    <t>Цель 1. «Увеличение количества перевезенных пассажиров на муниципальных маршрутах до 168 431  пассажиров к 2031 году»</t>
  </si>
  <si>
    <t xml:space="preserve">Ответственный за реализацию структурного элемента: отдел ЖК и ДХ, отдел СиА, отдел экономики, КУМИ </t>
  </si>
  <si>
    <t>Комплекс процессных мероприятий «Обеспечение транспортной доступности и развитие инфраструктуры дорожного хозяйства муниципального образования Ногликский муниципальный округ Сахалинской области"</t>
  </si>
  <si>
    <t>Доступность для населения муниципального образования Ногликский муниципальный округ Сахалинской области услуг в сфере пассажирских перевозок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</si>
</sst>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1" xfId="0" applyFont="1" applyBorder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165" fontId="2" fillId="0" borderId="1" xfId="0" applyNumberFormat="1" applyFont="1" applyBorder="1"/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5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6" fillId="0" borderId="0" xfId="0" applyFont="1" applyAlignment="1">
      <alignment vertical="top" wrapText="1"/>
    </xf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vertical="center"/>
    </xf>
    <xf numFmtId="0" fontId="4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4" fillId="0" borderId="11" xfId="0" applyNumberFormat="1" applyFont="1" applyBorder="1" applyAlignment="1">
      <alignment horizontal="left" vertical="center"/>
    </xf>
    <xf numFmtId="4" fontId="4" fillId="0" borderId="12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2" fillId="0" borderId="15" xfId="0" applyFont="1" applyBorder="1" applyAlignment="1">
      <alignment vertical="top"/>
    </xf>
    <xf numFmtId="0" fontId="2" fillId="0" borderId="14" xfId="0" applyFont="1" applyBorder="1" applyAlignment="1">
      <alignment vertical="top"/>
    </xf>
    <xf numFmtId="0" fontId="2" fillId="0" borderId="15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5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" fillId="0" borderId="13" xfId="0" applyFont="1" applyBorder="1" applyAlignment="1">
      <alignment wrapText="1"/>
    </xf>
    <xf numFmtId="0" fontId="0" fillId="0" borderId="14" xfId="0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wrapText="1"/>
    </xf>
    <xf numFmtId="0" fontId="2" fillId="0" borderId="11" xfId="0" applyFont="1" applyFill="1" applyBorder="1"/>
    <xf numFmtId="0" fontId="2" fillId="0" borderId="12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topLeftCell="A13" zoomScaleNormal="100" workbookViewId="0">
      <selection activeCell="H14" sqref="H14:N15"/>
    </sheetView>
  </sheetViews>
  <sheetFormatPr defaultRowHeight="15" x14ac:dyDescent="0.25"/>
  <cols>
    <col min="1" max="7" width="7.42578125" customWidth="1"/>
    <col min="8" max="8" width="11.28515625" bestFit="1" customWidth="1"/>
    <col min="14" max="14" width="27.5703125" customWidth="1"/>
  </cols>
  <sheetData>
    <row r="1" spans="1:14" ht="15.75" x14ac:dyDescent="0.25">
      <c r="N1" s="11" t="s">
        <v>40</v>
      </c>
    </row>
    <row r="2" spans="1:14" ht="153.75" customHeight="1" x14ac:dyDescent="0.25">
      <c r="K2" s="40" t="s">
        <v>53</v>
      </c>
      <c r="L2" s="40"/>
      <c r="M2" s="40"/>
      <c r="N2" s="40"/>
    </row>
    <row r="4" spans="1:14" ht="15.75" x14ac:dyDescent="0.25">
      <c r="A4" s="41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ht="33.75" customHeight="1" x14ac:dyDescent="0.25">
      <c r="A5" s="32" t="s">
        <v>66</v>
      </c>
      <c r="B5" s="32"/>
      <c r="C5" s="32"/>
      <c r="D5" s="32"/>
      <c r="E5" s="32"/>
      <c r="F5" s="32"/>
      <c r="G5" s="32"/>
      <c r="H5" s="32"/>
      <c r="I5" s="32"/>
      <c r="J5" s="33"/>
      <c r="K5" s="33"/>
      <c r="L5" s="33"/>
      <c r="M5" s="33"/>
      <c r="N5" s="33"/>
    </row>
    <row r="6" spans="1:14" ht="15.75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15.6" customHeight="1" x14ac:dyDescent="0.25">
      <c r="A7" s="41" t="s">
        <v>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4" ht="15.6" customHeight="1" x14ac:dyDescent="0.25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ht="39" customHeight="1" x14ac:dyDescent="0.25">
      <c r="A9" s="34" t="s">
        <v>2</v>
      </c>
      <c r="B9" s="35"/>
      <c r="C9" s="35"/>
      <c r="D9" s="35"/>
      <c r="E9" s="35"/>
      <c r="F9" s="35"/>
      <c r="G9" s="35"/>
      <c r="H9" s="36" t="s">
        <v>54</v>
      </c>
      <c r="I9" s="37"/>
      <c r="J9" s="37"/>
      <c r="K9" s="37"/>
      <c r="L9" s="37"/>
      <c r="M9" s="37"/>
      <c r="N9" s="37"/>
    </row>
    <row r="10" spans="1:14" ht="66" customHeight="1" x14ac:dyDescent="0.25">
      <c r="A10" s="29" t="s">
        <v>3</v>
      </c>
      <c r="B10" s="30"/>
      <c r="C10" s="30"/>
      <c r="D10" s="30"/>
      <c r="E10" s="30"/>
      <c r="F10" s="30"/>
      <c r="G10" s="31"/>
      <c r="H10" s="56" t="s">
        <v>52</v>
      </c>
      <c r="I10" s="57"/>
      <c r="J10" s="57"/>
      <c r="K10" s="57"/>
      <c r="L10" s="57"/>
      <c r="M10" s="57"/>
      <c r="N10" s="58"/>
    </row>
    <row r="11" spans="1:14" ht="94.5" customHeight="1" x14ac:dyDescent="0.25">
      <c r="A11" s="29" t="s">
        <v>4</v>
      </c>
      <c r="B11" s="30"/>
      <c r="C11" s="30"/>
      <c r="D11" s="30"/>
      <c r="E11" s="30"/>
      <c r="F11" s="30"/>
      <c r="G11" s="31"/>
      <c r="H11" s="59" t="s">
        <v>65</v>
      </c>
      <c r="I11" s="60"/>
      <c r="J11" s="60"/>
      <c r="K11" s="60"/>
      <c r="L11" s="60"/>
      <c r="M11" s="60"/>
      <c r="N11" s="61"/>
    </row>
    <row r="12" spans="1:14" x14ac:dyDescent="0.25">
      <c r="A12" s="29" t="s">
        <v>5</v>
      </c>
      <c r="B12" s="30"/>
      <c r="C12" s="30"/>
      <c r="D12" s="30"/>
      <c r="E12" s="30"/>
      <c r="F12" s="30"/>
      <c r="G12" s="31"/>
      <c r="H12" s="26" t="s">
        <v>34</v>
      </c>
      <c r="I12" s="27"/>
      <c r="J12" s="27"/>
      <c r="K12" s="27"/>
      <c r="L12" s="27"/>
      <c r="M12" s="27"/>
      <c r="N12" s="28"/>
    </row>
    <row r="13" spans="1:14" x14ac:dyDescent="0.25">
      <c r="A13" s="29" t="s">
        <v>6</v>
      </c>
      <c r="B13" s="30"/>
      <c r="C13" s="30"/>
      <c r="D13" s="30"/>
      <c r="E13" s="30"/>
      <c r="F13" s="30"/>
      <c r="G13" s="31"/>
      <c r="H13" s="26" t="s">
        <v>35</v>
      </c>
      <c r="I13" s="27"/>
      <c r="J13" s="27"/>
      <c r="K13" s="27"/>
      <c r="L13" s="27"/>
      <c r="M13" s="27"/>
      <c r="N13" s="28"/>
    </row>
    <row r="14" spans="1:14" ht="35.25" customHeight="1" x14ac:dyDescent="0.25">
      <c r="A14" s="47" t="s">
        <v>7</v>
      </c>
      <c r="B14" s="48"/>
      <c r="C14" s="48"/>
      <c r="D14" s="48"/>
      <c r="E14" s="48"/>
      <c r="F14" s="48"/>
      <c r="G14" s="49"/>
      <c r="H14" s="114" t="s">
        <v>67</v>
      </c>
      <c r="I14" s="115"/>
      <c r="J14" s="115"/>
      <c r="K14" s="115"/>
      <c r="L14" s="115"/>
      <c r="M14" s="115"/>
      <c r="N14" s="116"/>
    </row>
    <row r="15" spans="1:14" ht="77.25" customHeight="1" x14ac:dyDescent="0.25">
      <c r="A15" s="50"/>
      <c r="B15" s="51"/>
      <c r="C15" s="51"/>
      <c r="D15" s="51"/>
      <c r="E15" s="51"/>
      <c r="F15" s="51"/>
      <c r="G15" s="52"/>
      <c r="H15" s="117"/>
      <c r="I15" s="118"/>
      <c r="J15" s="118"/>
      <c r="K15" s="118"/>
      <c r="L15" s="118"/>
      <c r="M15" s="118"/>
      <c r="N15" s="119"/>
    </row>
    <row r="16" spans="1:14" ht="165.75" customHeight="1" x14ac:dyDescent="0.25">
      <c r="A16" s="53"/>
      <c r="B16" s="54"/>
      <c r="C16" s="54"/>
      <c r="D16" s="54"/>
      <c r="E16" s="54"/>
      <c r="F16" s="54"/>
      <c r="G16" s="55"/>
      <c r="H16" s="29" t="s">
        <v>45</v>
      </c>
      <c r="I16" s="43"/>
      <c r="J16" s="43"/>
      <c r="K16" s="43"/>
      <c r="L16" s="43"/>
      <c r="M16" s="43"/>
      <c r="N16" s="44"/>
    </row>
    <row r="17" spans="1:15" ht="15.75" x14ac:dyDescent="0.25">
      <c r="A17" s="29" t="s">
        <v>8</v>
      </c>
      <c r="B17" s="43"/>
      <c r="C17" s="43"/>
      <c r="D17" s="43"/>
      <c r="E17" s="43"/>
      <c r="F17" s="43"/>
      <c r="G17" s="44"/>
      <c r="H17" s="26" t="s">
        <v>36</v>
      </c>
      <c r="I17" s="45"/>
      <c r="J17" s="45"/>
      <c r="K17" s="45"/>
      <c r="L17" s="45"/>
      <c r="M17" s="45"/>
      <c r="N17" s="46"/>
    </row>
    <row r="18" spans="1:15" ht="30" customHeight="1" x14ac:dyDescent="0.25">
      <c r="A18" s="29" t="s">
        <v>9</v>
      </c>
      <c r="B18" s="43"/>
      <c r="C18" s="43"/>
      <c r="D18" s="43"/>
      <c r="E18" s="43"/>
      <c r="F18" s="43"/>
      <c r="G18" s="44"/>
      <c r="H18" s="25">
        <f>'Раздел 4'!N12</f>
        <v>802423.9</v>
      </c>
      <c r="I18" s="38" t="s">
        <v>51</v>
      </c>
      <c r="J18" s="38"/>
      <c r="K18" s="38"/>
      <c r="L18" s="38"/>
      <c r="M18" s="38"/>
      <c r="N18" s="39"/>
    </row>
    <row r="19" spans="1:15" ht="48.75" customHeight="1" x14ac:dyDescent="0.25">
      <c r="A19" s="34" t="s">
        <v>10</v>
      </c>
      <c r="B19" s="34"/>
      <c r="C19" s="34"/>
      <c r="D19" s="34"/>
      <c r="E19" s="34"/>
      <c r="F19" s="34"/>
      <c r="G19" s="34"/>
      <c r="H19" s="36" t="s">
        <v>60</v>
      </c>
      <c r="I19" s="36"/>
      <c r="J19" s="36"/>
      <c r="K19" s="36"/>
      <c r="L19" s="36"/>
      <c r="M19" s="36"/>
      <c r="N19" s="36"/>
    </row>
    <row r="20" spans="1:15" ht="15.75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5" ht="15.75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5" ht="15.75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5" ht="15.75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5" ht="15.75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5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5" ht="15.75" x14ac:dyDescent="0.25">
      <c r="A26" s="41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</row>
    <row r="27" spans="1:15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5" ht="15.7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5" ht="15.75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5" ht="15.75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5" ht="15.7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5" ht="15.7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1:14" ht="15.75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ht="15.7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4" ht="15.7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  <row r="36" spans="1:14" ht="15.75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</row>
    <row r="37" spans="1:14" ht="15.7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 spans="1:14" ht="15.7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1:14" ht="15.75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</row>
    <row r="40" spans="1:14" ht="15.7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  <row r="41" spans="1:14" ht="15.75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</row>
  </sheetData>
  <mergeCells count="24">
    <mergeCell ref="I18:N18"/>
    <mergeCell ref="K2:N2"/>
    <mergeCell ref="H14:N15"/>
    <mergeCell ref="A26:O26"/>
    <mergeCell ref="A17:G17"/>
    <mergeCell ref="H17:N17"/>
    <mergeCell ref="A18:G18"/>
    <mergeCell ref="A19:G19"/>
    <mergeCell ref="H19:N19"/>
    <mergeCell ref="A14:G16"/>
    <mergeCell ref="H16:N16"/>
    <mergeCell ref="H13:N13"/>
    <mergeCell ref="A4:N4"/>
    <mergeCell ref="A7:N7"/>
    <mergeCell ref="H10:N10"/>
    <mergeCell ref="H11:N11"/>
    <mergeCell ref="H12:N12"/>
    <mergeCell ref="A11:G11"/>
    <mergeCell ref="A12:G12"/>
    <mergeCell ref="A13:G13"/>
    <mergeCell ref="A5:N5"/>
    <mergeCell ref="A9:G9"/>
    <mergeCell ref="H9:N9"/>
    <mergeCell ref="A10:G10"/>
  </mergeCells>
  <pageMargins left="0.23622047244094491" right="0.23622047244094491" top="0.55118110236220474" bottom="0.55118110236220474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8"/>
  <sheetViews>
    <sheetView zoomScale="102" zoomScaleNormal="102" workbookViewId="0">
      <selection activeCell="A9" sqref="A9:N10"/>
    </sheetView>
  </sheetViews>
  <sheetFormatPr defaultRowHeight="15" x14ac:dyDescent="0.25"/>
  <cols>
    <col min="1" max="1" width="4.5703125" style="16" customWidth="1"/>
    <col min="2" max="2" width="17.5703125" style="16" customWidth="1"/>
    <col min="3" max="3" width="9.7109375" style="16" customWidth="1"/>
    <col min="4" max="4" width="9.140625" style="16"/>
    <col min="5" max="5" width="8.5703125" style="16" customWidth="1"/>
    <col min="6" max="6" width="8.140625" style="16" customWidth="1"/>
    <col min="7" max="8" width="7.85546875" style="16" customWidth="1"/>
    <col min="9" max="11" width="9.140625" style="16"/>
    <col min="12" max="12" width="18.7109375" style="16" customWidth="1"/>
    <col min="13" max="13" width="15.7109375" style="16" customWidth="1"/>
    <col min="14" max="14" width="12.7109375" style="16" customWidth="1"/>
    <col min="15" max="17" width="11.28515625" style="16" customWidth="1"/>
    <col min="18" max="16384" width="9.140625" style="16"/>
  </cols>
  <sheetData>
    <row r="3" spans="1:15" ht="15.75" x14ac:dyDescent="0.25">
      <c r="A3" s="62" t="s">
        <v>55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15"/>
    </row>
    <row r="5" spans="1:15" x14ac:dyDescent="0.25">
      <c r="A5" s="66" t="s">
        <v>11</v>
      </c>
      <c r="B5" s="69" t="s">
        <v>12</v>
      </c>
      <c r="C5" s="69" t="s">
        <v>31</v>
      </c>
      <c r="D5" s="69" t="s">
        <v>13</v>
      </c>
      <c r="E5" s="69" t="s">
        <v>41</v>
      </c>
      <c r="F5" s="72" t="s">
        <v>14</v>
      </c>
      <c r="G5" s="73"/>
      <c r="H5" s="73"/>
      <c r="I5" s="73"/>
      <c r="J5" s="73"/>
      <c r="K5" s="74"/>
      <c r="L5" s="66" t="s">
        <v>15</v>
      </c>
      <c r="M5" s="69" t="s">
        <v>16</v>
      </c>
      <c r="N5" s="69" t="s">
        <v>17</v>
      </c>
    </row>
    <row r="6" spans="1:15" x14ac:dyDescent="0.25">
      <c r="A6" s="67"/>
      <c r="B6" s="70"/>
      <c r="C6" s="70"/>
      <c r="D6" s="70"/>
      <c r="E6" s="70"/>
      <c r="F6" s="17">
        <v>2026</v>
      </c>
      <c r="G6" s="17">
        <v>2027</v>
      </c>
      <c r="H6" s="17">
        <v>2028</v>
      </c>
      <c r="I6" s="17">
        <v>2029</v>
      </c>
      <c r="J6" s="17">
        <v>2030</v>
      </c>
      <c r="K6" s="17">
        <v>2031</v>
      </c>
      <c r="L6" s="77"/>
      <c r="M6" s="79"/>
      <c r="N6" s="75"/>
    </row>
    <row r="7" spans="1:15" ht="34.5" customHeight="1" x14ac:dyDescent="0.25">
      <c r="A7" s="68"/>
      <c r="B7" s="71"/>
      <c r="C7" s="71"/>
      <c r="D7" s="71"/>
      <c r="E7" s="71"/>
      <c r="F7" s="17" t="s">
        <v>18</v>
      </c>
      <c r="G7" s="17" t="s">
        <v>18</v>
      </c>
      <c r="H7" s="17" t="s">
        <v>18</v>
      </c>
      <c r="I7" s="17" t="s">
        <v>18</v>
      </c>
      <c r="J7" s="17" t="s">
        <v>18</v>
      </c>
      <c r="K7" s="17" t="s">
        <v>18</v>
      </c>
      <c r="L7" s="78"/>
      <c r="M7" s="80"/>
      <c r="N7" s="76"/>
    </row>
    <row r="8" spans="1:15" x14ac:dyDescent="0.2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  <c r="N8" s="18">
        <v>14</v>
      </c>
    </row>
    <row r="9" spans="1:15" ht="14.45" customHeight="1" x14ac:dyDescent="0.25">
      <c r="A9" s="120" t="s">
        <v>68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2"/>
    </row>
    <row r="10" spans="1:15" ht="189.75" customHeight="1" x14ac:dyDescent="0.25">
      <c r="A10" s="123" t="s">
        <v>21</v>
      </c>
      <c r="B10" s="124" t="s">
        <v>61</v>
      </c>
      <c r="C10" s="123" t="s">
        <v>48</v>
      </c>
      <c r="D10" s="123" t="s">
        <v>39</v>
      </c>
      <c r="E10" s="125">
        <v>166092</v>
      </c>
      <c r="F10" s="125">
        <v>166757</v>
      </c>
      <c r="G10" s="125">
        <v>167091</v>
      </c>
      <c r="H10" s="125">
        <v>167425</v>
      </c>
      <c r="I10" s="125">
        <v>167760</v>
      </c>
      <c r="J10" s="125">
        <v>168095</v>
      </c>
      <c r="K10" s="125">
        <v>168431</v>
      </c>
      <c r="L10" s="126" t="s">
        <v>50</v>
      </c>
      <c r="M10" s="126" t="s">
        <v>38</v>
      </c>
      <c r="N10" s="126"/>
    </row>
    <row r="11" spans="1:15" ht="48" customHeight="1" x14ac:dyDescent="0.25">
      <c r="A11" s="63" t="s">
        <v>46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5"/>
    </row>
    <row r="12" spans="1:15" ht="178.5" x14ac:dyDescent="0.25">
      <c r="A12" s="20" t="s">
        <v>21</v>
      </c>
      <c r="B12" s="21" t="s">
        <v>62</v>
      </c>
      <c r="C12" s="20"/>
      <c r="D12" s="3" t="s">
        <v>43</v>
      </c>
      <c r="E12" s="22">
        <v>43.1</v>
      </c>
      <c r="F12" s="22">
        <v>43.3</v>
      </c>
      <c r="G12" s="22">
        <v>43.5</v>
      </c>
      <c r="H12" s="22">
        <v>43.7</v>
      </c>
      <c r="I12" s="22">
        <v>43.8</v>
      </c>
      <c r="J12" s="22">
        <v>43.9</v>
      </c>
      <c r="K12" s="22">
        <v>44</v>
      </c>
      <c r="L12" s="19" t="s">
        <v>50</v>
      </c>
      <c r="M12" s="20" t="s">
        <v>44</v>
      </c>
      <c r="N12" s="19"/>
    </row>
    <row r="13" spans="1:15" hidden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5" hidden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5" hidden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5" hidden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idden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idden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</sheetData>
  <mergeCells count="12">
    <mergeCell ref="A3:N3"/>
    <mergeCell ref="A11:N11"/>
    <mergeCell ref="A9:N9"/>
    <mergeCell ref="A5:A7"/>
    <mergeCell ref="B5:B7"/>
    <mergeCell ref="C5:C7"/>
    <mergeCell ref="D5:D7"/>
    <mergeCell ref="E5:E7"/>
    <mergeCell ref="F5:K5"/>
    <mergeCell ref="N5:N7"/>
    <mergeCell ref="L5:L7"/>
    <mergeCell ref="M5:M7"/>
  </mergeCells>
  <pageMargins left="0.23622047244094491" right="0.23622047244094491" top="0.35433070866141736" bottom="0.35433070866141736" header="0.31496062992125984" footer="0.31496062992125984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5"/>
  <sheetViews>
    <sheetView workbookViewId="0">
      <selection activeCell="B7" sqref="B7:K7"/>
    </sheetView>
  </sheetViews>
  <sheetFormatPr defaultRowHeight="15" x14ac:dyDescent="0.25"/>
  <cols>
    <col min="1" max="1" width="6.42578125" customWidth="1"/>
    <col min="6" max="6" width="11" customWidth="1"/>
    <col min="11" max="11" width="4.7109375" customWidth="1"/>
    <col min="15" max="15" width="14.85546875" customWidth="1"/>
  </cols>
  <sheetData>
    <row r="3" spans="1:15" x14ac:dyDescent="0.25">
      <c r="A3" s="91" t="s">
        <v>56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15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5" ht="40.9" customHeight="1" x14ac:dyDescent="0.25">
      <c r="A5" s="4" t="s">
        <v>33</v>
      </c>
      <c r="B5" s="93" t="s">
        <v>19</v>
      </c>
      <c r="C5" s="94"/>
      <c r="D5" s="94"/>
      <c r="E5" s="94"/>
      <c r="F5" s="95"/>
      <c r="G5" s="93" t="s">
        <v>20</v>
      </c>
      <c r="H5" s="94"/>
      <c r="I5" s="94"/>
      <c r="J5" s="94"/>
      <c r="K5" s="95"/>
      <c r="L5" s="90" t="s">
        <v>32</v>
      </c>
      <c r="M5" s="96"/>
      <c r="N5" s="96"/>
      <c r="O5" s="96"/>
    </row>
    <row r="6" spans="1:15" ht="36.75" customHeight="1" x14ac:dyDescent="0.25">
      <c r="A6" s="85" t="s">
        <v>21</v>
      </c>
      <c r="B6" s="87" t="s">
        <v>70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9"/>
    </row>
    <row r="7" spans="1:15" ht="30" customHeight="1" x14ac:dyDescent="0.25">
      <c r="A7" s="86"/>
      <c r="B7" s="112" t="s">
        <v>69</v>
      </c>
      <c r="C7" s="113"/>
      <c r="D7" s="113"/>
      <c r="E7" s="113"/>
      <c r="F7" s="113"/>
      <c r="G7" s="113"/>
      <c r="H7" s="113"/>
      <c r="I7" s="113"/>
      <c r="J7" s="113"/>
      <c r="K7" s="113"/>
      <c r="L7" s="90" t="s">
        <v>37</v>
      </c>
      <c r="M7" s="90"/>
      <c r="N7" s="90"/>
      <c r="O7" s="90"/>
    </row>
    <row r="8" spans="1:15" ht="75.75" customHeight="1" x14ac:dyDescent="0.25">
      <c r="A8" s="7" t="s">
        <v>22</v>
      </c>
      <c r="B8" s="81" t="s">
        <v>63</v>
      </c>
      <c r="C8" s="35"/>
      <c r="D8" s="35"/>
      <c r="E8" s="35"/>
      <c r="F8" s="35"/>
      <c r="G8" s="82" t="s">
        <v>71</v>
      </c>
      <c r="H8" s="83"/>
      <c r="I8" s="83"/>
      <c r="J8" s="83"/>
      <c r="K8" s="84"/>
      <c r="L8" s="82" t="s">
        <v>47</v>
      </c>
      <c r="M8" s="30"/>
      <c r="N8" s="30"/>
      <c r="O8" s="31"/>
    </row>
    <row r="9" spans="1:15" ht="64.5" customHeight="1" x14ac:dyDescent="0.25">
      <c r="A9" s="7" t="s">
        <v>49</v>
      </c>
      <c r="B9" s="81" t="s">
        <v>57</v>
      </c>
      <c r="C9" s="35"/>
      <c r="D9" s="35"/>
      <c r="E9" s="35"/>
      <c r="F9" s="35"/>
      <c r="G9" s="82" t="s">
        <v>64</v>
      </c>
      <c r="H9" s="83"/>
      <c r="I9" s="83"/>
      <c r="J9" s="83"/>
      <c r="K9" s="84"/>
      <c r="L9" s="82" t="s">
        <v>42</v>
      </c>
      <c r="M9" s="30"/>
      <c r="N9" s="30"/>
      <c r="O9" s="31"/>
    </row>
    <row r="10" spans="1: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</sheetData>
  <mergeCells count="15">
    <mergeCell ref="A6:A7"/>
    <mergeCell ref="B6:O6"/>
    <mergeCell ref="B7:K7"/>
    <mergeCell ref="L7:O7"/>
    <mergeCell ref="A3:O3"/>
    <mergeCell ref="A4:N4"/>
    <mergeCell ref="B5:F5"/>
    <mergeCell ref="G5:K5"/>
    <mergeCell ref="L5:O5"/>
    <mergeCell ref="B9:F9"/>
    <mergeCell ref="G9:K9"/>
    <mergeCell ref="L9:O9"/>
    <mergeCell ref="B8:F8"/>
    <mergeCell ref="G8:K8"/>
    <mergeCell ref="L8:O8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workbookViewId="0">
      <selection activeCell="L28" sqref="L28"/>
    </sheetView>
  </sheetViews>
  <sheetFormatPr defaultRowHeight="15" x14ac:dyDescent="0.25"/>
  <cols>
    <col min="1" max="1" width="5.5703125" customWidth="1"/>
    <col min="7" max="7" width="18.5703125" customWidth="1"/>
    <col min="9" max="9" width="12" bestFit="1" customWidth="1"/>
    <col min="10" max="10" width="9.5703125" bestFit="1" customWidth="1"/>
    <col min="14" max="14" width="11.28515625" customWidth="1"/>
  </cols>
  <sheetData>
    <row r="2" spans="1:14" x14ac:dyDescent="0.25">
      <c r="A2" s="92" t="s">
        <v>58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4" spans="1:14" ht="20.45" customHeight="1" x14ac:dyDescent="0.25">
      <c r="A4" s="101" t="s">
        <v>11</v>
      </c>
      <c r="B4" s="103" t="s">
        <v>23</v>
      </c>
      <c r="C4" s="104"/>
      <c r="D4" s="104"/>
      <c r="E4" s="104"/>
      <c r="F4" s="104"/>
      <c r="G4" s="105"/>
      <c r="H4" s="98" t="s">
        <v>24</v>
      </c>
      <c r="I4" s="99"/>
      <c r="J4" s="99"/>
      <c r="K4" s="99"/>
      <c r="L4" s="99"/>
      <c r="M4" s="99"/>
      <c r="N4" s="100"/>
    </row>
    <row r="5" spans="1:14" ht="22.9" customHeight="1" x14ac:dyDescent="0.25">
      <c r="A5" s="102"/>
      <c r="B5" s="106"/>
      <c r="C5" s="107"/>
      <c r="D5" s="107"/>
      <c r="E5" s="107"/>
      <c r="F5" s="107"/>
      <c r="G5" s="108"/>
      <c r="H5" s="5">
        <v>2026</v>
      </c>
      <c r="I5" s="5">
        <v>2027</v>
      </c>
      <c r="J5" s="5">
        <v>2028</v>
      </c>
      <c r="K5" s="5">
        <v>2029</v>
      </c>
      <c r="L5" s="5">
        <v>2030</v>
      </c>
      <c r="M5" s="5">
        <v>2031</v>
      </c>
      <c r="N5" s="5" t="s">
        <v>30</v>
      </c>
    </row>
    <row r="6" spans="1:14" x14ac:dyDescent="0.25">
      <c r="A6" s="3">
        <v>1</v>
      </c>
      <c r="B6" s="93">
        <v>2</v>
      </c>
      <c r="C6" s="94"/>
      <c r="D6" s="94"/>
      <c r="E6" s="94"/>
      <c r="F6" s="94"/>
      <c r="G6" s="95"/>
      <c r="H6" s="3">
        <v>3</v>
      </c>
      <c r="I6" s="3">
        <v>4</v>
      </c>
      <c r="J6" s="3">
        <v>5</v>
      </c>
      <c r="K6" s="3">
        <v>6</v>
      </c>
      <c r="L6" s="3">
        <v>7</v>
      </c>
      <c r="M6" s="3">
        <v>8</v>
      </c>
      <c r="N6" s="3">
        <v>9</v>
      </c>
    </row>
    <row r="7" spans="1:14" x14ac:dyDescent="0.25">
      <c r="A7" s="1" t="s">
        <v>21</v>
      </c>
      <c r="B7" s="97" t="s">
        <v>25</v>
      </c>
      <c r="C7" s="27"/>
      <c r="D7" s="27"/>
      <c r="E7" s="27"/>
      <c r="F7" s="27"/>
      <c r="G7" s="28"/>
      <c r="H7" s="8">
        <f>SUM(H8:H11)</f>
        <v>173681.4</v>
      </c>
      <c r="I7" s="8">
        <f>SUM(I8:I11)</f>
        <v>116081.8</v>
      </c>
      <c r="J7" s="8">
        <f t="shared" ref="J7:M7" si="0">SUM(J8:J11)</f>
        <v>120730.7</v>
      </c>
      <c r="K7" s="8">
        <f t="shared" si="0"/>
        <v>125554.1</v>
      </c>
      <c r="L7" s="8">
        <f t="shared" si="0"/>
        <v>130576.4</v>
      </c>
      <c r="M7" s="8">
        <f t="shared" si="0"/>
        <v>135799.5</v>
      </c>
      <c r="N7" s="23">
        <f>SUM(H7:M7)</f>
        <v>802423.9</v>
      </c>
    </row>
    <row r="8" spans="1:14" x14ac:dyDescent="0.25">
      <c r="A8" s="1"/>
      <c r="B8" s="97" t="s">
        <v>28</v>
      </c>
      <c r="C8" s="27"/>
      <c r="D8" s="27"/>
      <c r="E8" s="27"/>
      <c r="F8" s="27"/>
      <c r="G8" s="28"/>
      <c r="H8" s="8">
        <f t="shared" ref="H8:M9" si="1">H13</f>
        <v>0</v>
      </c>
      <c r="I8" s="8">
        <f t="shared" si="1"/>
        <v>0</v>
      </c>
      <c r="J8" s="8">
        <f t="shared" si="1"/>
        <v>0</v>
      </c>
      <c r="K8" s="8">
        <f t="shared" si="1"/>
        <v>0</v>
      </c>
      <c r="L8" s="8">
        <f t="shared" si="1"/>
        <v>0</v>
      </c>
      <c r="M8" s="8">
        <f t="shared" si="1"/>
        <v>0</v>
      </c>
      <c r="N8" s="8">
        <f t="shared" ref="N8:N11" si="2">SUM(H8:M8)</f>
        <v>0</v>
      </c>
    </row>
    <row r="9" spans="1:14" x14ac:dyDescent="0.25">
      <c r="A9" s="1"/>
      <c r="B9" s="97" t="s">
        <v>26</v>
      </c>
      <c r="C9" s="27"/>
      <c r="D9" s="27"/>
      <c r="E9" s="27"/>
      <c r="F9" s="27"/>
      <c r="G9" s="28"/>
      <c r="H9" s="8">
        <f t="shared" si="1"/>
        <v>46536</v>
      </c>
      <c r="I9" s="8">
        <f t="shared" si="1"/>
        <v>0</v>
      </c>
      <c r="J9" s="8">
        <f t="shared" si="1"/>
        <v>0</v>
      </c>
      <c r="K9" s="8">
        <f t="shared" si="1"/>
        <v>0</v>
      </c>
      <c r="L9" s="8">
        <f t="shared" si="1"/>
        <v>0</v>
      </c>
      <c r="M9" s="8">
        <f t="shared" si="1"/>
        <v>0</v>
      </c>
      <c r="N9" s="8">
        <f t="shared" si="2"/>
        <v>46536</v>
      </c>
    </row>
    <row r="10" spans="1:14" x14ac:dyDescent="0.25">
      <c r="A10" s="1"/>
      <c r="B10" s="97" t="s">
        <v>27</v>
      </c>
      <c r="C10" s="27"/>
      <c r="D10" s="27"/>
      <c r="E10" s="27"/>
      <c r="F10" s="27"/>
      <c r="G10" s="28"/>
      <c r="H10" s="8">
        <f>H15</f>
        <v>127145.4</v>
      </c>
      <c r="I10" s="8">
        <f t="shared" ref="I10:M10" si="3">I15</f>
        <v>116081.8</v>
      </c>
      <c r="J10" s="8">
        <f t="shared" si="3"/>
        <v>120730.7</v>
      </c>
      <c r="K10" s="8">
        <f t="shared" si="3"/>
        <v>125554.1</v>
      </c>
      <c r="L10" s="8">
        <f t="shared" si="3"/>
        <v>130576.4</v>
      </c>
      <c r="M10" s="8">
        <f t="shared" si="3"/>
        <v>135799.5</v>
      </c>
      <c r="N10" s="8">
        <f t="shared" si="2"/>
        <v>755887.9</v>
      </c>
    </row>
    <row r="11" spans="1:14" x14ac:dyDescent="0.25">
      <c r="A11" s="1"/>
      <c r="B11" s="97" t="s">
        <v>29</v>
      </c>
      <c r="C11" s="27"/>
      <c r="D11" s="27"/>
      <c r="E11" s="27"/>
      <c r="F11" s="27"/>
      <c r="G11" s="28"/>
      <c r="H11" s="8">
        <v>0</v>
      </c>
      <c r="I11" s="8">
        <f>I16</f>
        <v>0</v>
      </c>
      <c r="J11" s="8">
        <v>0</v>
      </c>
      <c r="K11" s="8">
        <f>K16</f>
        <v>0</v>
      </c>
      <c r="L11" s="8">
        <f>L16</f>
        <v>0</v>
      </c>
      <c r="M11" s="8">
        <f>M16</f>
        <v>0</v>
      </c>
      <c r="N11" s="8">
        <f t="shared" si="2"/>
        <v>0</v>
      </c>
    </row>
    <row r="12" spans="1:14" ht="52.5" customHeight="1" x14ac:dyDescent="0.25">
      <c r="A12" s="6" t="s">
        <v>22</v>
      </c>
      <c r="B12" s="109" t="s">
        <v>59</v>
      </c>
      <c r="C12" s="110"/>
      <c r="D12" s="110"/>
      <c r="E12" s="110"/>
      <c r="F12" s="110"/>
      <c r="G12" s="111"/>
      <c r="H12" s="10">
        <f>SUM(H13:H16)</f>
        <v>173681.4</v>
      </c>
      <c r="I12" s="10">
        <f t="shared" ref="I12:M12" si="4">SUM(I13:I16)</f>
        <v>116081.8</v>
      </c>
      <c r="J12" s="9">
        <f t="shared" si="4"/>
        <v>120730.7</v>
      </c>
      <c r="K12" s="9">
        <f t="shared" si="4"/>
        <v>125554.1</v>
      </c>
      <c r="L12" s="9">
        <f t="shared" si="4"/>
        <v>130576.4</v>
      </c>
      <c r="M12" s="9">
        <f t="shared" si="4"/>
        <v>135799.5</v>
      </c>
      <c r="N12" s="24">
        <f>SUM(H12:M12)</f>
        <v>802423.9</v>
      </c>
    </row>
    <row r="13" spans="1:14" x14ac:dyDescent="0.25">
      <c r="A13" s="1"/>
      <c r="B13" s="97" t="s">
        <v>28</v>
      </c>
      <c r="C13" s="27"/>
      <c r="D13" s="27"/>
      <c r="E13" s="27"/>
      <c r="F13" s="27"/>
      <c r="G13" s="28"/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9">
        <f t="shared" ref="N13:N16" si="5">SUM(H13:M13)</f>
        <v>0</v>
      </c>
    </row>
    <row r="14" spans="1:14" x14ac:dyDescent="0.25">
      <c r="A14" s="1"/>
      <c r="B14" s="97" t="s">
        <v>26</v>
      </c>
      <c r="C14" s="27"/>
      <c r="D14" s="27"/>
      <c r="E14" s="27"/>
      <c r="F14" s="27"/>
      <c r="G14" s="28"/>
      <c r="H14" s="8">
        <v>46536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9">
        <f t="shared" si="5"/>
        <v>46536</v>
      </c>
    </row>
    <row r="15" spans="1:14" x14ac:dyDescent="0.25">
      <c r="A15" s="1"/>
      <c r="B15" s="97" t="s">
        <v>27</v>
      </c>
      <c r="C15" s="27"/>
      <c r="D15" s="27"/>
      <c r="E15" s="27"/>
      <c r="F15" s="27"/>
      <c r="G15" s="28"/>
      <c r="H15" s="8">
        <v>127145.4</v>
      </c>
      <c r="I15" s="8">
        <v>116081.8</v>
      </c>
      <c r="J15" s="8">
        <v>120730.7</v>
      </c>
      <c r="K15" s="8">
        <v>125554.1</v>
      </c>
      <c r="L15" s="8">
        <v>130576.4</v>
      </c>
      <c r="M15" s="8">
        <v>135799.5</v>
      </c>
      <c r="N15" s="9">
        <f t="shared" si="5"/>
        <v>755887.9</v>
      </c>
    </row>
    <row r="16" spans="1:14" x14ac:dyDescent="0.25">
      <c r="A16" s="1"/>
      <c r="B16" s="97" t="s">
        <v>29</v>
      </c>
      <c r="C16" s="27"/>
      <c r="D16" s="27"/>
      <c r="E16" s="27"/>
      <c r="F16" s="27"/>
      <c r="G16" s="28"/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9">
        <f t="shared" si="5"/>
        <v>0</v>
      </c>
    </row>
  </sheetData>
  <mergeCells count="15">
    <mergeCell ref="B13:G13"/>
    <mergeCell ref="B14:G14"/>
    <mergeCell ref="B15:G15"/>
    <mergeCell ref="B16:G16"/>
    <mergeCell ref="A2:N2"/>
    <mergeCell ref="H4:N4"/>
    <mergeCell ref="A4:A5"/>
    <mergeCell ref="B4:G5"/>
    <mergeCell ref="B6:G6"/>
    <mergeCell ref="B12:G12"/>
    <mergeCell ref="B7:G7"/>
    <mergeCell ref="B8:G8"/>
    <mergeCell ref="B9:G9"/>
    <mergeCell ref="B10:G10"/>
    <mergeCell ref="B11:G1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Оксана Анатольевна Пинчик</cp:lastModifiedBy>
  <cp:lastPrinted>2025-04-23T01:32:04Z</cp:lastPrinted>
  <dcterms:created xsi:type="dcterms:W3CDTF">2024-09-05T03:13:39Z</dcterms:created>
  <dcterms:modified xsi:type="dcterms:W3CDTF">2025-04-28T01:33:21Z</dcterms:modified>
</cp:coreProperties>
</file>